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9720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2021'!$A$1:$Q$11</definedName>
    <definedName name="_xlnm.Print_Area" localSheetId="1">'таблица 5 рду 2022'!$A$1:$Q$11</definedName>
    <definedName name="_xlnm.Print_Area" localSheetId="2">'таблица 5 рду 2023'!$A$1:$Q$11</definedName>
  </definedNames>
  <calcPr calcId="145621" iterate="1"/>
</workbook>
</file>

<file path=xl/calcChain.xml><?xml version="1.0" encoding="utf-8"?>
<calcChain xmlns="http://schemas.openxmlformats.org/spreadsheetml/2006/main">
  <c r="K10" i="1" l="1"/>
  <c r="G10" i="1"/>
  <c r="Q10" i="15"/>
  <c r="Q10" i="14"/>
  <c r="Q11" i="15" l="1"/>
  <c r="Q11" i="14"/>
  <c r="P11" i="15"/>
  <c r="O11" i="15"/>
  <c r="N11" i="15"/>
  <c r="M11" i="15"/>
  <c r="L11" i="15"/>
  <c r="K11" i="15"/>
  <c r="J11" i="15"/>
  <c r="I11" i="15"/>
  <c r="H11" i="15"/>
  <c r="G11" i="15"/>
  <c r="P11" i="14"/>
  <c r="O11" i="14"/>
  <c r="N11" i="14"/>
  <c r="M11" i="14"/>
  <c r="L11" i="14"/>
  <c r="K11" i="14"/>
  <c r="J11" i="14"/>
  <c r="I11" i="14"/>
  <c r="H11" i="14"/>
  <c r="G11" i="14"/>
  <c r="Q10" i="1"/>
  <c r="P11" i="1" l="1"/>
  <c r="G11" i="1" l="1"/>
  <c r="H11" i="1"/>
  <c r="I11" i="1"/>
  <c r="J11" i="1"/>
  <c r="K11" i="1"/>
  <c r="L11" i="1"/>
  <c r="M11" i="1"/>
  <c r="N11" i="1"/>
  <c r="O11" i="1"/>
  <c r="Q11" i="1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<sst xmlns="http://schemas.openxmlformats.org/spreadsheetml/2006/main" count="75" uniqueCount="27">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</sst>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" fontId="4" fillId="0" borderId="0" xfId="0" applyNumberFormat="1" applyFont="1" applyFill="1"/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zoomScale="85" zoomScaleNormal="85" workbookViewId="0">
      <selection activeCell="G13" sqref="G13:I15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8.75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20" ht="18.75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0" ht="15.75" x14ac:dyDescent="0.25">
      <c r="A6" s="39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0" ht="16.5" thickBot="1" x14ac:dyDescent="0.3">
      <c r="A7" s="6"/>
      <c r="P7" s="31" t="s">
        <v>25</v>
      </c>
      <c r="Q7" s="31"/>
    </row>
    <row r="8" spans="1:20" ht="31.5" customHeight="1" thickBot="1" x14ac:dyDescent="0.3">
      <c r="A8" s="14" t="s">
        <v>1</v>
      </c>
      <c r="B8" s="34" t="s">
        <v>9</v>
      </c>
      <c r="C8" s="27" t="s">
        <v>6</v>
      </c>
      <c r="D8" s="28"/>
      <c r="E8" s="27" t="s">
        <v>10</v>
      </c>
      <c r="F8" s="32" t="s">
        <v>11</v>
      </c>
      <c r="G8" s="25" t="s">
        <v>12</v>
      </c>
      <c r="H8" s="25"/>
      <c r="I8" s="26"/>
      <c r="J8" s="24" t="s">
        <v>13</v>
      </c>
      <c r="K8" s="25"/>
      <c r="L8" s="25"/>
      <c r="M8" s="25"/>
      <c r="N8" s="25"/>
      <c r="O8" s="25"/>
      <c r="P8" s="26"/>
      <c r="Q8" s="36" t="s">
        <v>14</v>
      </c>
    </row>
    <row r="9" spans="1:20" ht="158.25" customHeight="1" thickBot="1" x14ac:dyDescent="0.3">
      <c r="A9" s="19" t="s">
        <v>2</v>
      </c>
      <c r="B9" s="35"/>
      <c r="C9" s="29"/>
      <c r="D9" s="30"/>
      <c r="E9" s="29"/>
      <c r="F9" s="33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7"/>
    </row>
    <row r="10" spans="1:20" ht="142.5" customHeight="1" x14ac:dyDescent="0.25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f>20298087.5-2697497.52</f>
        <v>17600589.98</v>
      </c>
      <c r="H10" s="4">
        <v>0</v>
      </c>
      <c r="I10" s="4">
        <v>0</v>
      </c>
      <c r="J10" s="3">
        <v>3425407.5</v>
      </c>
      <c r="K10" s="3">
        <f>14972264.37-1989726.66</f>
        <v>12982537.709999999</v>
      </c>
      <c r="L10" s="3">
        <v>59217.61</v>
      </c>
      <c r="M10" s="3">
        <v>10200</v>
      </c>
      <c r="N10" s="3">
        <v>0</v>
      </c>
      <c r="O10" s="3">
        <v>0</v>
      </c>
      <c r="P10" s="2">
        <v>2724293.28</v>
      </c>
      <c r="Q10" s="3">
        <f>SUM(G10:P10)</f>
        <v>36802246.079999998</v>
      </c>
      <c r="S10" s="8"/>
      <c r="T10" s="8"/>
    </row>
    <row r="11" spans="1:20" s="13" customFormat="1" ht="26.25" customHeight="1" x14ac:dyDescent="0.2">
      <c r="A11" s="23" t="s">
        <v>7</v>
      </c>
      <c r="B11" s="23"/>
      <c r="C11" s="23"/>
      <c r="D11" s="23"/>
      <c r="E11" s="15"/>
      <c r="F11" s="15"/>
      <c r="G11" s="12">
        <f t="shared" ref="G11:P11" si="0">SUM(G10:G10)</f>
        <v>17600589.98</v>
      </c>
      <c r="H11" s="12">
        <f t="shared" si="0"/>
        <v>0</v>
      </c>
      <c r="I11" s="12">
        <f t="shared" si="0"/>
        <v>0</v>
      </c>
      <c r="J11" s="12">
        <f t="shared" si="0"/>
        <v>3425407.5</v>
      </c>
      <c r="K11" s="12">
        <f t="shared" si="0"/>
        <v>12982537.709999999</v>
      </c>
      <c r="L11" s="12">
        <f t="shared" si="0"/>
        <v>59217.61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2724293.28</v>
      </c>
      <c r="Q11" s="12">
        <f>SUM(Q10:Q10)</f>
        <v>36802246.079999998</v>
      </c>
    </row>
    <row r="13" spans="1:20" x14ac:dyDescent="0.25">
      <c r="G13" s="22"/>
    </row>
    <row r="14" spans="1:20" x14ac:dyDescent="0.25">
      <c r="I14" s="8"/>
      <c r="K14" s="8"/>
      <c r="P14" s="8"/>
    </row>
    <row r="15" spans="1:20" x14ac:dyDescent="0.25">
      <c r="P15" s="8"/>
    </row>
    <row r="17" spans="15:15" x14ac:dyDescent="0.25">
      <c r="O17" s="8"/>
    </row>
  </sheetData>
  <mergeCells count="14">
    <mergeCell ref="A1:Q1"/>
    <mergeCell ref="A2:Q2"/>
    <mergeCell ref="A3:Q3"/>
    <mergeCell ref="A5:Q5"/>
    <mergeCell ref="A6:Q6"/>
    <mergeCell ref="A11:D11"/>
    <mergeCell ref="J8:P8"/>
    <mergeCell ref="C8:D9"/>
    <mergeCell ref="P7:Q7"/>
    <mergeCell ref="E8:E9"/>
    <mergeCell ref="F8:F9"/>
    <mergeCell ref="B8:B9"/>
    <mergeCell ref="Q8:Q9"/>
    <mergeCell ref="G8:I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G10" sqref="G10:Q10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8.75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20" ht="18.75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0" ht="15.75" x14ac:dyDescent="0.25">
      <c r="A6" s="39" t="s">
        <v>23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0" ht="16.5" thickBot="1" x14ac:dyDescent="0.3">
      <c r="A7" s="6"/>
      <c r="P7" s="31" t="s">
        <v>25</v>
      </c>
      <c r="Q7" s="31"/>
    </row>
    <row r="8" spans="1:20" ht="31.5" customHeight="1" thickBot="1" x14ac:dyDescent="0.3">
      <c r="A8" s="16" t="s">
        <v>1</v>
      </c>
      <c r="B8" s="34" t="s">
        <v>9</v>
      </c>
      <c r="C8" s="27" t="s">
        <v>6</v>
      </c>
      <c r="D8" s="28"/>
      <c r="E8" s="27" t="s">
        <v>10</v>
      </c>
      <c r="F8" s="32" t="s">
        <v>11</v>
      </c>
      <c r="G8" s="25" t="s">
        <v>12</v>
      </c>
      <c r="H8" s="25"/>
      <c r="I8" s="26"/>
      <c r="J8" s="24" t="s">
        <v>13</v>
      </c>
      <c r="K8" s="25"/>
      <c r="L8" s="25"/>
      <c r="M8" s="25"/>
      <c r="N8" s="25"/>
      <c r="O8" s="25"/>
      <c r="P8" s="26"/>
      <c r="Q8" s="36" t="s">
        <v>14</v>
      </c>
    </row>
    <row r="9" spans="1:20" ht="158.25" customHeight="1" thickBot="1" x14ac:dyDescent="0.3">
      <c r="A9" s="20" t="s">
        <v>2</v>
      </c>
      <c r="B9" s="35"/>
      <c r="C9" s="29"/>
      <c r="D9" s="30"/>
      <c r="E9" s="29"/>
      <c r="F9" s="33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7"/>
    </row>
    <row r="10" spans="1:20" ht="142.5" customHeight="1" x14ac:dyDescent="0.25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20431941.969999999</v>
      </c>
      <c r="H10" s="4">
        <v>0</v>
      </c>
      <c r="I10" s="4">
        <v>0</v>
      </c>
      <c r="J10" s="3">
        <v>3455330</v>
      </c>
      <c r="K10" s="3">
        <v>15070998.029999999</v>
      </c>
      <c r="L10" s="3">
        <v>61000</v>
      </c>
      <c r="M10" s="3">
        <v>10200</v>
      </c>
      <c r="N10" s="3">
        <v>0</v>
      </c>
      <c r="O10" s="3">
        <v>0</v>
      </c>
      <c r="P10" s="2">
        <v>2742370</v>
      </c>
      <c r="Q10" s="3">
        <f>SUM(G10:P10)</f>
        <v>41771840</v>
      </c>
      <c r="S10" s="8"/>
      <c r="T10" s="8"/>
    </row>
    <row r="11" spans="1:20" s="13" customFormat="1" ht="26.25" customHeight="1" x14ac:dyDescent="0.2">
      <c r="A11" s="23" t="s">
        <v>7</v>
      </c>
      <c r="B11" s="23"/>
      <c r="C11" s="23"/>
      <c r="D11" s="23"/>
      <c r="E11" s="17"/>
      <c r="F11" s="17"/>
      <c r="G11" s="12">
        <f t="shared" ref="G11:P11" si="0">SUM(G10:G10)</f>
        <v>20431941.969999999</v>
      </c>
      <c r="H11" s="12">
        <f t="shared" si="0"/>
        <v>0</v>
      </c>
      <c r="I11" s="12">
        <f t="shared" si="0"/>
        <v>0</v>
      </c>
      <c r="J11" s="12">
        <f t="shared" si="0"/>
        <v>3455330</v>
      </c>
      <c r="K11" s="12">
        <f t="shared" si="0"/>
        <v>15070998.029999999</v>
      </c>
      <c r="L11" s="12">
        <f t="shared" si="0"/>
        <v>61000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2742370</v>
      </c>
      <c r="Q11" s="12">
        <f>SUM(Q10:Q10)</f>
        <v>41771840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zoomScale="85" zoomScaleNormal="85" workbookViewId="0">
      <selection activeCell="D14" sqref="D14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0" ht="18.75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20" ht="18.75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0" ht="15.75" x14ac:dyDescent="0.25">
      <c r="A6" s="39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20" ht="16.5" thickBot="1" x14ac:dyDescent="0.3">
      <c r="A7" s="6"/>
      <c r="P7" s="31" t="s">
        <v>25</v>
      </c>
      <c r="Q7" s="31"/>
    </row>
    <row r="8" spans="1:20" ht="31.5" customHeight="1" thickBot="1" x14ac:dyDescent="0.3">
      <c r="A8" s="16" t="s">
        <v>1</v>
      </c>
      <c r="B8" s="34" t="s">
        <v>9</v>
      </c>
      <c r="C8" s="27" t="s">
        <v>6</v>
      </c>
      <c r="D8" s="28"/>
      <c r="E8" s="27" t="s">
        <v>10</v>
      </c>
      <c r="F8" s="32" t="s">
        <v>11</v>
      </c>
      <c r="G8" s="25" t="s">
        <v>12</v>
      </c>
      <c r="H8" s="25"/>
      <c r="I8" s="26"/>
      <c r="J8" s="24" t="s">
        <v>13</v>
      </c>
      <c r="K8" s="25"/>
      <c r="L8" s="25"/>
      <c r="M8" s="25"/>
      <c r="N8" s="25"/>
      <c r="O8" s="25"/>
      <c r="P8" s="26"/>
      <c r="Q8" s="36" t="s">
        <v>14</v>
      </c>
    </row>
    <row r="9" spans="1:20" ht="158.25" customHeight="1" thickBot="1" x14ac:dyDescent="0.3">
      <c r="A9" s="20" t="s">
        <v>2</v>
      </c>
      <c r="B9" s="35"/>
      <c r="C9" s="29"/>
      <c r="D9" s="30"/>
      <c r="E9" s="29"/>
      <c r="F9" s="33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7"/>
    </row>
    <row r="10" spans="1:20" ht="142.5" customHeight="1" x14ac:dyDescent="0.25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20431941.969999999</v>
      </c>
      <c r="H10" s="4">
        <v>0</v>
      </c>
      <c r="I10" s="4">
        <v>0</v>
      </c>
      <c r="J10" s="3">
        <v>3455330</v>
      </c>
      <c r="K10" s="3">
        <v>15070998.029999999</v>
      </c>
      <c r="L10" s="3">
        <v>61000</v>
      </c>
      <c r="M10" s="3">
        <v>10200</v>
      </c>
      <c r="N10" s="3">
        <v>0</v>
      </c>
      <c r="O10" s="3">
        <v>0</v>
      </c>
      <c r="P10" s="2">
        <v>2742370</v>
      </c>
      <c r="Q10" s="3">
        <f>SUM(G10:P10)</f>
        <v>41771840</v>
      </c>
      <c r="S10" s="8"/>
      <c r="T10" s="8"/>
    </row>
    <row r="11" spans="1:20" s="13" customFormat="1" ht="26.25" customHeight="1" x14ac:dyDescent="0.2">
      <c r="A11" s="23" t="s">
        <v>7</v>
      </c>
      <c r="B11" s="23"/>
      <c r="C11" s="23"/>
      <c r="D11" s="23"/>
      <c r="E11" s="17"/>
      <c r="F11" s="17"/>
      <c r="G11" s="12">
        <f t="shared" ref="G11:P11" si="0">SUM(G10:G10)</f>
        <v>20431941.969999999</v>
      </c>
      <c r="H11" s="12">
        <f t="shared" si="0"/>
        <v>0</v>
      </c>
      <c r="I11" s="12">
        <f t="shared" si="0"/>
        <v>0</v>
      </c>
      <c r="J11" s="12">
        <f t="shared" si="0"/>
        <v>3455330</v>
      </c>
      <c r="K11" s="12">
        <f t="shared" si="0"/>
        <v>15070998.029999999</v>
      </c>
      <c r="L11" s="12">
        <f t="shared" si="0"/>
        <v>61000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2742370</v>
      </c>
      <c r="Q11" s="12">
        <f>SUM(Q10:Q10)</f>
        <v>41771840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2022-01-10T10:42:34Z</cp:lastPrinted>
  <dcterms:created xsi:type="dcterms:W3CDTF">2020-06-29T08:41:14Z</dcterms:created>
  <dcterms:modified xsi:type="dcterms:W3CDTF">2022-01-10T10:42:36Z</dcterms:modified>
</cp:coreProperties>
</file>